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15" sheetId="1" r:id="rId1"/>
  </sheets>
  <definedNames>
    <definedName name="_xlnm.Print_Titles" localSheetId="0">'Приложение №15'!$8:$9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9" i="1"/>
  <c r="C63"/>
  <c r="C130"/>
  <c r="C106"/>
  <c r="C43"/>
  <c r="C96"/>
  <c r="C123"/>
  <c r="C84"/>
  <c r="C16"/>
  <c r="C15"/>
  <c r="C30" l="1"/>
  <c r="C89"/>
  <c r="C115" l="1"/>
  <c r="C136" s="1"/>
  <c r="C92"/>
  <c r="C74"/>
  <c r="C24"/>
  <c r="C66"/>
  <c r="C111" l="1"/>
  <c r="C137" s="1"/>
</calcChain>
</file>

<file path=xl/sharedStrings.xml><?xml version="1.0" encoding="utf-8"?>
<sst xmlns="http://schemas.openxmlformats.org/spreadsheetml/2006/main" count="188" uniqueCount="164">
  <si>
    <t>Межбюджетные трансферты, получаемые из вышестоящих бюджетов на 2019 год</t>
  </si>
  <si>
    <t>(тыс.рублей)</t>
  </si>
  <si>
    <t>КЦСР</t>
  </si>
  <si>
    <t>Наименование</t>
  </si>
  <si>
    <t>Сумма</t>
  </si>
  <si>
    <t>Субвенции</t>
  </si>
  <si>
    <t>0110184030</t>
  </si>
  <si>
    <t>0110184050</t>
  </si>
  <si>
    <t>0110184301</t>
  </si>
  <si>
    <t>0110184303</t>
  </si>
  <si>
    <t>0110185020</t>
  </si>
  <si>
    <t>0140184080</t>
  </si>
  <si>
    <t>0720284150</t>
  </si>
  <si>
    <t>0720484180</t>
  </si>
  <si>
    <t>0720584190</t>
  </si>
  <si>
    <t>0800184210</t>
  </si>
  <si>
    <t>0920284310</t>
  </si>
  <si>
    <t>0930184220</t>
  </si>
  <si>
    <t>1010384200</t>
  </si>
  <si>
    <t>1020184230</t>
  </si>
  <si>
    <t>1220284280</t>
  </si>
  <si>
    <t>1300284290</t>
  </si>
  <si>
    <t>2010151200</t>
  </si>
  <si>
    <t>2010159300</t>
  </si>
  <si>
    <t>2010184050</t>
  </si>
  <si>
    <t>2010184060</t>
  </si>
  <si>
    <t>2010184070</t>
  </si>
  <si>
    <t>2010184090</t>
  </si>
  <si>
    <t>2010184100</t>
  </si>
  <si>
    <t>2010184120</t>
  </si>
  <si>
    <t>2010184250</t>
  </si>
  <si>
    <t>2010184270</t>
  </si>
  <si>
    <t>20101D9300</t>
  </si>
  <si>
    <t>2210186010</t>
  </si>
  <si>
    <t>2210251180</t>
  </si>
  <si>
    <t>2210259300</t>
  </si>
  <si>
    <t>2210284290</t>
  </si>
  <si>
    <t>22102D9300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</si>
  <si>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
«Управление в сфере муниципальных финансов в Нижневартовском районе»</t>
  </si>
  <si>
    <t>ИТОГО</t>
  </si>
  <si>
    <t>Субсидии</t>
  </si>
  <si>
    <t>0140182050</t>
  </si>
  <si>
    <t>0510182520</t>
  </si>
  <si>
    <t>05101L5190</t>
  </si>
  <si>
    <t>0600182110</t>
  </si>
  <si>
    <t>0710282380</t>
  </si>
  <si>
    <t>0910182670</t>
  </si>
  <si>
    <t>0920182660</t>
  </si>
  <si>
    <t>0920182670</t>
  </si>
  <si>
    <t>0920382180</t>
  </si>
  <si>
    <t>09301L4970</t>
  </si>
  <si>
    <t>1010282590</t>
  </si>
  <si>
    <t>1020182240</t>
  </si>
  <si>
    <t>10501L5550</t>
  </si>
  <si>
    <t>1100182290</t>
  </si>
  <si>
    <t>1100182300</t>
  </si>
  <si>
    <t>1610182390</t>
  </si>
  <si>
    <t>2030182370</t>
  </si>
  <si>
    <t>2210482420</t>
  </si>
  <si>
    <t>Иные межбюджетные трансферты</t>
  </si>
  <si>
    <t>2210285060</t>
  </si>
  <si>
    <t>ВСЕГО  межбюджетных трансфертов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</si>
  <si>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</si>
  <si>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</si>
  <si>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образованияа"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</si>
  <si>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</si>
  <si>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</si>
  <si>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 xml:space="preserve"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 </t>
  </si>
  <si>
    <t>Субвенции на поддержку животноводства, переработки и реализации продукции животноводства в рамках подпрограммы «Развитие отрасли животноводства» государственной программы "Развитие агропромышленного комплекса"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</si>
  <si>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«Поддержка рыбохозяйственного комплекса» государственной программы "Развитие агропромышленного комплекса"</t>
  </si>
  <si>
    <t>Субвенции на развитие системы заготовки и переработки дикоросов в рамках подпрограммы «Поддержка развития системы заготовк и переработки дикоросов»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</si>
  <si>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</si>
  <si>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Субвенции на предоставление жилых помещений детям-сиротам 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</si>
  <si>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 xml:space="preserve"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округа–Югры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 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</si>
  <si>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в рамках подпрограммы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 государственной программы "Развитие агропромышленного комплекса"</t>
  </si>
  <si>
    <t>Муниципальная программа  «Жилищно-коммунальный комплекс и городская среда в Нижневартовском районе»</t>
  </si>
  <si>
    <t>Подпрограмма "Создание условий для обеспечения качественными коммунальными услугами"</t>
  </si>
  <si>
    <t>Подпрограмма "Обеспечение равных прав потребителей на получение энергетических ресурсов"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</si>
  <si>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государственной программы "Жилищно-коммунальный комплекс и городская среда"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</si>
  <si>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</si>
  <si>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Муниципальная программа "Безопасность жизнедеятельности в Нижневартовском районе"</t>
  </si>
  <si>
    <t xml:space="preserve">Подпрограмма "Организация и обеспечение мероприятий в сфере гражданской обороны, защиты населения и территории района от чрезвычайных ситуаций" </t>
  </si>
  <si>
    <t>Муниципальная программа "Обеспечение экологической безопасности в Нижневартовском районе"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</si>
  <si>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округе-Югре" государственной программы "Экологическая безопасность"</t>
  </si>
  <si>
    <t>Муниципальная программа "Развитие муниципальной службы в Нижневартовском районе"</t>
  </si>
  <si>
    <t>Подпрограмма "Обеспечение деятельности органов местного самоуправления Нижневартовского района"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</si>
  <si>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</si>
  <si>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</si>
  <si>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</si>
  <si>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подпрограммы  "Организационные, экономические механизмы развития культуры, архивного дела и историко-культурного наследия" годарственной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</si>
  <si>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"Содействие трудоустройству граждан" государственной программы "Поддержка занятости населения"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</si>
  <si>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"Профилактика правонарушений" государственной программы "Профилактика правонарушений и обеспечение отдельных прав граждан" 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</si>
  <si>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</si>
  <si>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и муниципальной службы"</t>
  </si>
  <si>
    <t>Муниципальная программа «Управление в сфере муниципальных финансов в Нижневартовском районе»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</si>
  <si>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</si>
  <si>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уравления муниципальными финансами»</t>
  </si>
  <si>
    <t>Субвенции на 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</t>
  </si>
  <si>
    <t xml:space="preserve"> Муниципальная программа «Развитие образования в Нижневартовском районе»</t>
  </si>
  <si>
    <t>Подпрограмма "Организация в каникулярное время отдыха, оздоровления, занятости детей, подростков и молодежи района"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</si>
  <si>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(включительно)-в лагерях труда и отдыха с дневным пребыванием детей в рамках подпрограммы "Общее образование. Дополнительного образования детей" государственной программы "Развитие образования" </t>
  </si>
  <si>
    <t>Муниципальная программа «Культурное пространство Нижневартовского района»</t>
  </si>
  <si>
    <t>Подпрограмма "Обеспечение прав граждан на доступ к культурным ценностям и информации"</t>
  </si>
  <si>
    <t>Муниципальная программа «Развитие физической культуры и спорта в Нижневартовском районе»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</si>
  <si>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подпрограммы  "Развитие спорта высших достижений и системы подготовки спортивного резерва" государственной программы "Развитие физической культуры и спорта"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</si>
  <si>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</si>
  <si>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Подпрограмма "Развитие малого и среднего предпринимательства в Нижневартовском районе"</t>
  </si>
  <si>
    <t>Субсидии на поддержку малого и среднего предпринимательства в рамках подпрограммы "Развитие малого и среднего предпринимательства" государственной программы "Развитие экономического потенциала"</t>
  </si>
  <si>
    <t>Муниципальная программа «Развитие жилищной сферы в Нижневартовском районе»</t>
  </si>
  <si>
    <t xml:space="preserve">Подпрограмма "Градостроительная деятельность" </t>
  </si>
  <si>
    <t xml:space="preserve">Субсидии на стимулирование развития жилищного строительства в рамках подпрограммы "Содействие развитию жилищного строительства" государственной программы "Развитие жилищной сферы" </t>
  </si>
  <si>
    <t>Подпрограмма "Содействие развитию жилищного строительства"</t>
  </si>
  <si>
    <t xml:space="preserve"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государственной программы "Развитие жилищной сферы" </t>
  </si>
  <si>
    <t>Подпрограмма "Обеспечение мерами государственной поддержки по улучшению жилищных условий отдельных категорий граждан"</t>
  </si>
  <si>
    <t xml:space="preserve">Подпрограмма "Создание условий для обеспечения качественными коммунальными услугами" 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</si>
  <si>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</si>
  <si>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 xml:space="preserve">Подпрограмма "Обеспечение равных прав потребителей на получение энергетических ресурсов" 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</si>
  <si>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государственной программы "Жилищно-коммунальный комплекс и городская среда"</t>
  </si>
  <si>
    <t>Подпрограмма "Формирование комфортной городской среды"</t>
  </si>
  <si>
    <t>Субсидии на развитие сферы культуры в муниципальных образованиях автономного округа в рамках  подпрограммы "Модернизация и развитие учреждений и организаций культуры" государственной программы "Культурное пространство» (культура)</t>
  </si>
  <si>
    <t>Муниципальная программа "Профилактика правонарушений в сфере общественного порядка в Нижневартовском районе"</t>
  </si>
  <si>
    <t>Субсидии на обеспечение функционирования и развития систем видеонаблюдения в сфере общественного порядка в рамках 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</si>
  <si>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Субсидии на создание условий для деятельности народных дружин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</si>
  <si>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Муниципальная программа "Развитие транспортной системы Нижневартовского района"</t>
  </si>
  <si>
    <t>Подпрограмма "Автомобильные дороги"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</si>
  <si>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"Современная транспортная система"</t>
  </si>
  <si>
    <t>Муниципальная программа "Развитие муниципальной службы и резерва управленческих кадров в Нижневартовском районе "</t>
  </si>
  <si>
    <t>Подпрограмма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</si>
  <si>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"Развитие экономического потенциала"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</si>
  <si>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</si>
  <si>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Субсидии муниципальным районам на формирование районных фондов финансовой поддержки поселений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финансами»</t>
  </si>
  <si>
    <t>Иные межбюджетные трансферты на реализацию мероприятий по содействию трудоустройству граждан в рамках  подпрограммы "Содействие трудоустройству граждан" государственной программы "Поддержка занятости населения"</t>
  </si>
  <si>
    <t>Муниципальная программа «Развитие образования в Нижневартовском районе»</t>
  </si>
  <si>
    <t>Подпрограмма "Развитие дошкольного, общего образования и дополнительного образования детей"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</si>
  <si>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</si>
  <si>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Муниципальная программа "Устойчивое развитие коренных малочисленных народов Севера в Нижневартовском районе"</t>
  </si>
  <si>
    <t xml:space="preserve">Муниципальная программа «Развитие жилищной сферы в Нижневартовском районе» </t>
  </si>
  <si>
    <t>Реализация мероприятий по обеспечение жильем молодых семей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</si>
  <si>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 Профилактика правонарушений и обеспечение отдельных прав граждан"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</si>
  <si>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и муниципальной службы"</t>
  </si>
  <si>
    <t xml:space="preserve">                                                                                     Приложение 15 к решению</t>
  </si>
  <si>
    <t xml:space="preserve">                                                                                     Думы района</t>
  </si>
  <si>
    <t xml:space="preserve">                                                                                     от 22.11.2018 № 342</t>
  </si>
  <si>
    <t xml:space="preserve"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«Развитие жилищной сферы» </t>
  </si>
  <si>
    <t xml:space="preserve"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"Развитие жилищной сферы" 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</si>
  <si>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</si>
  <si>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Субсидии 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в рамках подпрограммы "Безопасность дорожного движения" государственной программы "Современная транспортная система"</t>
  </si>
  <si>
    <t xml:space="preserve">Субсидия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 в рамках подпрограммы "Модернизация и развитие учреждений и организаций культуры" государственной программы "Культурное пространство» </t>
  </si>
  <si>
    <t>Субсидии на реализацию программ формирования современной городской среды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</si>
  <si>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Субсидии для реализации полномочий в области жилищных отношений в рамках подпрограммы "Содействие развитию жилищного строительства"государственной программы «Развитие жилищной сферы»</t>
  </si>
  <si>
    <t>Субсидии на содействие развитию исторических и иных местных традиций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финансами»</t>
  </si>
  <si>
    <t>Иные межбюджетные трансферты на реализацию наказов избирателей депутатам Думы Ханты-Мансийского автономного округа – Югры в рамках непрограммного направления деятельности "Реализация наказов избирателей депутатам Думы Ханты-Мансийского автономного округа – Югры"</t>
  </si>
  <si>
    <t>Дотации на обеспечение сбалансированности бюджетов городских округов и муниципальных районов Ханты-Мансийского автономного округа – Югры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</si>
  <si>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 xml:space="preserve">Иные межбюджетные трансферты за счет средств резервного фонда Правительства Ханты-Мансийского автономного округа-Югры на приобретение контейнеров для размещения в местах (площадках) накопления твердых коммунальных отходов </t>
  </si>
  <si>
    <t xml:space="preserve">Иные межбюджетные трансферты за счет средств резервного фонда Правительства Ханты-Мансийского автономного округа-Югры на обустройство мест (площадок) накопления твердых коммунальных отходов </t>
  </si>
  <si>
    <t>Дотации в целях поощрения городских округов и муниципальных районов Ханты-Мансийского автономного округа – Югры за развитие практик инициативного бюджетирования в рамках подпрограммы "Повышение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Ханты-Мансийского автономного округа – Югры" государственной программы "Создание условий для эффективного управления муниципальными финансами"</t>
  </si>
  <si>
    <t>Муниципальная программа "Информационное общество Нижневартовского района"</t>
  </si>
  <si>
    <t>Иные межбюджетные трансферты на проведение конкурса "Лучший электронный муниципалитет" в рамках подпограммы "Цифровой регион" государственной программы "Цифровое развитие Ханты-Мансийского автономного округа – Югры"</t>
  </si>
  <si>
    <t>Субвенции на поддержку малых форм хозяйствования в рамках подпрограммы «Развитие отрасли животноводства» государственной программы "Развитие агропромышленного комплекса"</t>
  </si>
  <si>
    <t>Подпрограмма "Молодежь Нижневартовского района"</t>
  </si>
  <si>
    <t xml:space="preserve">Субсидии для реализации полномочий в области жилищных отношений в рамках подпрограммы "Содействие развитию жилищного строительства" государственной программы "Развитие жилищной сферы" </t>
  </si>
  <si>
    <t>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– Югры в рамках подпрограммы "Повышение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Ханты-Мансийского автономного округа – Югры" государственной программы "Создание условий для эффективного управления муниципальными финансами"</t>
  </si>
  <si>
    <t>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Ханты-Мансийского автономного округа – Югры в рамках подпрограммы "Повышение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Ханты-Мансийского автономного округа – Югры" государственной программы "Создание условий для эффективного управления муниципальными финансами"</t>
  </si>
  <si>
    <t>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 Ханты-Мансийского автономного округа – Югры в рамках подпрограммы "Повышение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Ханты-Мансийского автономного округа – Югры" государственной программы "Создание условий для эффективного управления муниципальными финансами"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</si>
</sst>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#,##0.0"/>
    <numFmt numFmtId="166" formatCode="#,##0.0_ ;[Red]\-#,##0.0\ 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5" xfId="1" applyNumberFormat="1" applyFont="1" applyFill="1" applyBorder="1" applyAlignment="1" applyProtection="1">
      <alignment horizontal="center" wrapText="1"/>
      <protection hidden="1"/>
    </xf>
    <xf numFmtId="0" fontId="2" fillId="0" borderId="4" xfId="1" applyNumberFormat="1" applyFont="1" applyFill="1" applyBorder="1" applyAlignment="1" applyProtection="1">
      <alignment horizontal="center" wrapText="1"/>
      <protection hidden="1"/>
    </xf>
    <xf numFmtId="0" fontId="4" fillId="0" borderId="4" xfId="1" applyNumberFormat="1" applyFont="1" applyFill="1" applyBorder="1" applyAlignment="1" applyProtection="1">
      <protection hidden="1"/>
    </xf>
    <xf numFmtId="164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 wrapText="1"/>
      <protection hidden="1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2" borderId="0" xfId="1" applyNumberFormat="1" applyFont="1" applyFill="1" applyAlignment="1" applyProtection="1">
      <alignment horizontal="right" vertical="center" wrapText="1"/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4" fillId="2" borderId="1" xfId="1" applyNumberFormat="1" applyFont="1" applyFill="1" applyBorder="1" applyAlignment="1" applyProtection="1">
      <alignment horizontal="centerContinuous" vertical="center"/>
      <protection hidden="1"/>
    </xf>
    <xf numFmtId="0" fontId="4" fillId="2" borderId="1" xfId="1" applyNumberFormat="1" applyFont="1" applyFill="1" applyBorder="1" applyAlignment="1" applyProtection="1">
      <alignment horizontal="center"/>
      <protection hidden="1"/>
    </xf>
    <xf numFmtId="164" fontId="2" fillId="2" borderId="1" xfId="1" applyNumberFormat="1" applyFont="1" applyFill="1" applyBorder="1" applyAlignment="1" applyProtection="1">
      <alignment horizontal="center"/>
      <protection hidden="1"/>
    </xf>
    <xf numFmtId="164" fontId="4" fillId="2" borderId="1" xfId="1" applyNumberFormat="1" applyFont="1" applyFill="1" applyBorder="1" applyAlignment="1" applyProtection="1">
      <alignment horizontal="center"/>
      <protection hidden="1"/>
    </xf>
    <xf numFmtId="0" fontId="4" fillId="2" borderId="1" xfId="1" applyNumberFormat="1" applyFont="1" applyFill="1" applyBorder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/>
      <protection hidden="1"/>
    </xf>
    <xf numFmtId="166" fontId="4" fillId="2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0" fontId="3" fillId="2" borderId="0" xfId="1" applyFont="1" applyFill="1"/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7"/>
  <sheetViews>
    <sheetView showGridLines="0" tabSelected="1" topLeftCell="B1" workbookViewId="0">
      <selection activeCell="B13" sqref="B13"/>
    </sheetView>
  </sheetViews>
  <sheetFormatPr defaultColWidth="9.140625" defaultRowHeight="15"/>
  <cols>
    <col min="1" max="1" width="7.5703125" style="2" hidden="1" customWidth="1"/>
    <col min="2" max="2" width="77.85546875" style="2" customWidth="1"/>
    <col min="3" max="3" width="16.85546875" style="39" customWidth="1"/>
    <col min="4" max="4" width="15.28515625" style="2" customWidth="1"/>
    <col min="5" max="251" width="9.140625" style="2" customWidth="1"/>
    <col min="252" max="16384" width="9.140625" style="2"/>
  </cols>
  <sheetData>
    <row r="1" spans="1:4" ht="18.75">
      <c r="A1" s="1"/>
      <c r="B1" s="41" t="s">
        <v>140</v>
      </c>
      <c r="C1" s="41"/>
      <c r="D1" s="1"/>
    </row>
    <row r="2" spans="1:4" ht="18.75">
      <c r="A2" s="1"/>
      <c r="B2" s="41" t="s">
        <v>141</v>
      </c>
      <c r="C2" s="41"/>
      <c r="D2" s="1"/>
    </row>
    <row r="3" spans="1:4" ht="18.75">
      <c r="A3" s="1"/>
      <c r="B3" s="41" t="s">
        <v>142</v>
      </c>
      <c r="C3" s="41"/>
      <c r="D3" s="1"/>
    </row>
    <row r="4" spans="1:4" ht="15.75">
      <c r="A4" s="3"/>
      <c r="B4" s="3"/>
      <c r="C4" s="28"/>
      <c r="D4" s="1"/>
    </row>
    <row r="5" spans="1:4" ht="36.75" customHeight="1">
      <c r="A5" s="4"/>
      <c r="B5" s="43" t="s">
        <v>0</v>
      </c>
      <c r="C5" s="43"/>
      <c r="D5" s="1"/>
    </row>
    <row r="6" spans="1:4" ht="12.75" customHeight="1">
      <c r="A6" s="4"/>
      <c r="B6" s="4"/>
      <c r="C6" s="29"/>
      <c r="D6" s="1"/>
    </row>
    <row r="7" spans="1:4" ht="24" hidden="1" customHeight="1">
      <c r="A7" s="5"/>
      <c r="B7" s="5"/>
      <c r="C7" s="30" t="s">
        <v>1</v>
      </c>
      <c r="D7" s="1"/>
    </row>
    <row r="8" spans="1:4" ht="15.75">
      <c r="A8" s="17" t="s">
        <v>2</v>
      </c>
      <c r="B8" s="6" t="s">
        <v>3</v>
      </c>
      <c r="C8" s="31" t="s">
        <v>4</v>
      </c>
      <c r="D8" s="7"/>
    </row>
    <row r="9" spans="1:4" ht="15.75">
      <c r="A9" s="18"/>
      <c r="B9" s="6">
        <v>1</v>
      </c>
      <c r="C9" s="31">
        <v>2</v>
      </c>
      <c r="D9" s="7"/>
    </row>
    <row r="10" spans="1:4" ht="15.75">
      <c r="A10" s="11"/>
      <c r="B10" s="42" t="s">
        <v>5</v>
      </c>
      <c r="C10" s="42"/>
      <c r="D10" s="8"/>
    </row>
    <row r="11" spans="1:4" ht="29.25">
      <c r="A11" s="13"/>
      <c r="B11" s="21" t="s">
        <v>132</v>
      </c>
      <c r="C11" s="32"/>
      <c r="D11" s="8"/>
    </row>
    <row r="12" spans="1:4" ht="30">
      <c r="A12" s="13"/>
      <c r="B12" s="22" t="s">
        <v>133</v>
      </c>
      <c r="C12" s="32"/>
      <c r="D12" s="8"/>
    </row>
    <row r="13" spans="1:4" ht="110.25">
      <c r="A13" s="19" t="s">
        <v>6</v>
      </c>
      <c r="B13" s="23" t="s">
        <v>62</v>
      </c>
      <c r="C13" s="33">
        <v>29155.4</v>
      </c>
      <c r="D13" s="8"/>
    </row>
    <row r="14" spans="1:4" ht="94.5">
      <c r="A14" s="10" t="s">
        <v>7</v>
      </c>
      <c r="B14" s="23" t="s">
        <v>63</v>
      </c>
      <c r="C14" s="33">
        <v>16161</v>
      </c>
      <c r="D14" s="8"/>
    </row>
    <row r="15" spans="1:4" ht="126">
      <c r="A15" s="10" t="s">
        <v>8</v>
      </c>
      <c r="B15" s="23" t="s">
        <v>64</v>
      </c>
      <c r="C15" s="33">
        <f>221802.5+6979.9-35000</f>
        <v>193782.39999999999</v>
      </c>
      <c r="D15" s="8"/>
    </row>
    <row r="16" spans="1:4" ht="126">
      <c r="A16" s="10" t="s">
        <v>9</v>
      </c>
      <c r="B16" s="23" t="s">
        <v>65</v>
      </c>
      <c r="C16" s="33">
        <f>957929.2+35000</f>
        <v>992929.2</v>
      </c>
      <c r="D16" s="8"/>
    </row>
    <row r="17" spans="1:4" ht="157.5">
      <c r="A17" s="10" t="s">
        <v>10</v>
      </c>
      <c r="B17" s="23" t="s">
        <v>66</v>
      </c>
      <c r="C17" s="33">
        <v>3924</v>
      </c>
      <c r="D17" s="8"/>
    </row>
    <row r="18" spans="1:4" ht="31.5">
      <c r="A18" s="10"/>
      <c r="B18" s="24" t="s">
        <v>99</v>
      </c>
      <c r="C18" s="33"/>
      <c r="D18" s="8"/>
    </row>
    <row r="19" spans="1:4" ht="63">
      <c r="A19" s="10" t="s">
        <v>11</v>
      </c>
      <c r="B19" s="23" t="s">
        <v>67</v>
      </c>
      <c r="C19" s="33">
        <v>8639.6</v>
      </c>
      <c r="D19" s="8"/>
    </row>
    <row r="20" spans="1:4" ht="63">
      <c r="A20" s="10"/>
      <c r="B20" s="25" t="s">
        <v>105</v>
      </c>
      <c r="C20" s="33"/>
      <c r="D20" s="8"/>
    </row>
    <row r="21" spans="1:4" ht="47.25">
      <c r="A21" s="10"/>
      <c r="B21" s="24" t="s">
        <v>134</v>
      </c>
      <c r="C21" s="33"/>
      <c r="D21" s="8"/>
    </row>
    <row r="22" spans="1:4" ht="63">
      <c r="A22" s="10" t="s">
        <v>12</v>
      </c>
      <c r="B22" s="23" t="s">
        <v>68</v>
      </c>
      <c r="C22" s="33">
        <v>73866.8</v>
      </c>
      <c r="D22" s="8"/>
    </row>
    <row r="23" spans="1:4" ht="47.25">
      <c r="A23" s="10"/>
      <c r="B23" s="23" t="s">
        <v>158</v>
      </c>
      <c r="C23" s="33">
        <v>473.2</v>
      </c>
      <c r="D23" s="8"/>
    </row>
    <row r="24" spans="1:4" ht="63">
      <c r="A24" s="10" t="s">
        <v>13</v>
      </c>
      <c r="B24" s="23" t="s">
        <v>69</v>
      </c>
      <c r="C24" s="33">
        <f>5700-700</f>
        <v>5000</v>
      </c>
      <c r="D24" s="8"/>
    </row>
    <row r="25" spans="1:4" ht="63">
      <c r="A25" s="10" t="s">
        <v>14</v>
      </c>
      <c r="B25" s="23" t="s">
        <v>70</v>
      </c>
      <c r="C25" s="33">
        <v>300</v>
      </c>
      <c r="D25" s="8"/>
    </row>
    <row r="26" spans="1:4" ht="31.5">
      <c r="A26" s="10"/>
      <c r="B26" s="25" t="s">
        <v>135</v>
      </c>
      <c r="C26" s="33"/>
      <c r="D26" s="8"/>
    </row>
    <row r="27" spans="1:4" ht="204.75">
      <c r="A27" s="10" t="s">
        <v>15</v>
      </c>
      <c r="B27" s="23" t="s">
        <v>71</v>
      </c>
      <c r="C27" s="33">
        <v>5171.6000000000004</v>
      </c>
      <c r="D27" s="8"/>
    </row>
    <row r="28" spans="1:4" ht="31.5">
      <c r="A28" s="10"/>
      <c r="B28" s="25" t="s">
        <v>136</v>
      </c>
      <c r="C28" s="33"/>
      <c r="D28" s="8"/>
    </row>
    <row r="29" spans="1:4" ht="15.75">
      <c r="A29" s="10"/>
      <c r="B29" s="24" t="s">
        <v>111</v>
      </c>
      <c r="C29" s="33"/>
      <c r="D29" s="8"/>
    </row>
    <row r="30" spans="1:4" ht="78.75">
      <c r="A30" s="10" t="s">
        <v>16</v>
      </c>
      <c r="B30" s="23" t="s">
        <v>72</v>
      </c>
      <c r="C30" s="33">
        <f>12176.2+1739.5</f>
        <v>13915.7</v>
      </c>
      <c r="D30" s="8"/>
    </row>
    <row r="31" spans="1:4" ht="94.5">
      <c r="A31" s="10"/>
      <c r="B31" s="23" t="s">
        <v>86</v>
      </c>
      <c r="C31" s="33">
        <v>678.5</v>
      </c>
      <c r="D31" s="8"/>
    </row>
    <row r="32" spans="1:4" ht="31.5">
      <c r="A32" s="10"/>
      <c r="B32" s="24" t="s">
        <v>113</v>
      </c>
      <c r="C32" s="33"/>
      <c r="D32" s="8"/>
    </row>
    <row r="33" spans="1:4" ht="157.5">
      <c r="A33" s="10" t="s">
        <v>17</v>
      </c>
      <c r="B33" s="23" t="s">
        <v>73</v>
      </c>
      <c r="C33" s="33">
        <v>40.4</v>
      </c>
      <c r="D33" s="8"/>
    </row>
    <row r="34" spans="1:4" ht="94.5">
      <c r="A34" s="10"/>
      <c r="B34" s="23" t="s">
        <v>143</v>
      </c>
      <c r="C34" s="33">
        <v>888.2</v>
      </c>
      <c r="D34" s="8"/>
    </row>
    <row r="35" spans="1:4" ht="110.25">
      <c r="A35" s="10"/>
      <c r="B35" s="23" t="s">
        <v>144</v>
      </c>
      <c r="C35" s="33">
        <v>888.2</v>
      </c>
      <c r="D35" s="8"/>
    </row>
    <row r="36" spans="1:4" ht="31.5">
      <c r="A36" s="10"/>
      <c r="B36" s="25" t="s">
        <v>75</v>
      </c>
      <c r="C36" s="33"/>
      <c r="D36" s="8"/>
    </row>
    <row r="37" spans="1:4" ht="31.5">
      <c r="A37" s="10"/>
      <c r="B37" s="24" t="s">
        <v>76</v>
      </c>
      <c r="C37" s="33"/>
      <c r="D37" s="8"/>
    </row>
    <row r="38" spans="1:4" ht="110.25">
      <c r="A38" s="10" t="s">
        <v>18</v>
      </c>
      <c r="B38" s="23" t="s">
        <v>74</v>
      </c>
      <c r="C38" s="33">
        <v>208.5</v>
      </c>
      <c r="D38" s="8"/>
    </row>
    <row r="39" spans="1:4" ht="31.5">
      <c r="A39" s="10"/>
      <c r="B39" s="24" t="s">
        <v>77</v>
      </c>
      <c r="C39" s="33"/>
      <c r="D39" s="8"/>
    </row>
    <row r="40" spans="1:4" ht="141.75">
      <c r="A40" s="10" t="s">
        <v>19</v>
      </c>
      <c r="B40" s="23" t="s">
        <v>78</v>
      </c>
      <c r="C40" s="33">
        <v>35076</v>
      </c>
      <c r="D40" s="8"/>
    </row>
    <row r="41" spans="1:4" ht="31.5">
      <c r="A41" s="10"/>
      <c r="B41" s="25" t="s">
        <v>80</v>
      </c>
      <c r="C41" s="33"/>
      <c r="D41" s="8"/>
    </row>
    <row r="42" spans="1:4" ht="47.25">
      <c r="A42" s="10"/>
      <c r="B42" s="24" t="s">
        <v>81</v>
      </c>
      <c r="C42" s="33"/>
      <c r="D42" s="8"/>
    </row>
    <row r="43" spans="1:4" ht="78.75">
      <c r="A43" s="10" t="s">
        <v>20</v>
      </c>
      <c r="B43" s="23" t="s">
        <v>79</v>
      </c>
      <c r="C43" s="33">
        <f>2993.8-1828.6</f>
        <v>1165.2000000000003</v>
      </c>
      <c r="D43" s="8"/>
    </row>
    <row r="44" spans="1:4" ht="31.5">
      <c r="A44" s="10"/>
      <c r="B44" s="25" t="s">
        <v>82</v>
      </c>
      <c r="C44" s="33"/>
      <c r="D44" s="8"/>
    </row>
    <row r="45" spans="1:4" ht="94.5">
      <c r="A45" s="10" t="s">
        <v>21</v>
      </c>
      <c r="B45" s="23" t="s">
        <v>83</v>
      </c>
      <c r="C45" s="33">
        <v>93.1</v>
      </c>
      <c r="D45" s="8"/>
    </row>
    <row r="46" spans="1:4" ht="31.5">
      <c r="A46" s="10"/>
      <c r="B46" s="25" t="s">
        <v>84</v>
      </c>
      <c r="C46" s="33"/>
      <c r="D46" s="8"/>
    </row>
    <row r="47" spans="1:4" ht="31.5">
      <c r="A47" s="10"/>
      <c r="B47" s="24" t="s">
        <v>85</v>
      </c>
      <c r="C47" s="33"/>
      <c r="D47" s="8"/>
    </row>
    <row r="48" spans="1:4" ht="78.75">
      <c r="A48" s="10" t="s">
        <v>22</v>
      </c>
      <c r="B48" s="23" t="s">
        <v>138</v>
      </c>
      <c r="C48" s="33">
        <v>5.6</v>
      </c>
      <c r="D48" s="8"/>
    </row>
    <row r="49" spans="1:4" ht="148.5" customHeight="1">
      <c r="A49" s="10" t="s">
        <v>23</v>
      </c>
      <c r="B49" s="23" t="s">
        <v>145</v>
      </c>
      <c r="C49" s="33">
        <f>4521.8+868.8+364.1+14.5</f>
        <v>5769.2000000000007</v>
      </c>
      <c r="D49" s="8"/>
    </row>
    <row r="50" spans="1:4" ht="94.5">
      <c r="A50" s="10" t="s">
        <v>24</v>
      </c>
      <c r="B50" s="23" t="s">
        <v>63</v>
      </c>
      <c r="C50" s="33">
        <v>1613</v>
      </c>
      <c r="D50" s="8"/>
    </row>
    <row r="51" spans="1:4" ht="94.5">
      <c r="A51" s="10" t="s">
        <v>25</v>
      </c>
      <c r="B51" s="23" t="s">
        <v>86</v>
      </c>
      <c r="C51" s="33">
        <v>35090.699999999997</v>
      </c>
      <c r="D51" s="8"/>
    </row>
    <row r="52" spans="1:4" ht="47.25">
      <c r="A52" s="10" t="s">
        <v>26</v>
      </c>
      <c r="B52" s="23" t="s">
        <v>87</v>
      </c>
      <c r="C52" s="33">
        <v>18691.599999999999</v>
      </c>
      <c r="D52" s="8"/>
    </row>
    <row r="53" spans="1:4" ht="78.75">
      <c r="A53" s="10" t="s">
        <v>27</v>
      </c>
      <c r="B53" s="23" t="s">
        <v>88</v>
      </c>
      <c r="C53" s="33">
        <v>124.8</v>
      </c>
      <c r="D53" s="8"/>
    </row>
    <row r="54" spans="1:4" ht="94.5">
      <c r="A54" s="10" t="s">
        <v>28</v>
      </c>
      <c r="B54" s="23" t="s">
        <v>89</v>
      </c>
      <c r="C54" s="33">
        <v>105.2</v>
      </c>
      <c r="D54" s="8"/>
    </row>
    <row r="55" spans="1:4" ht="63">
      <c r="A55" s="10" t="s">
        <v>29</v>
      </c>
      <c r="B55" s="23" t="s">
        <v>90</v>
      </c>
      <c r="C55" s="33">
        <v>3142.7</v>
      </c>
      <c r="D55" s="8"/>
    </row>
    <row r="56" spans="1:4" ht="141.75">
      <c r="A56" s="10" t="s">
        <v>30</v>
      </c>
      <c r="B56" s="23" t="s">
        <v>91</v>
      </c>
      <c r="C56" s="33">
        <v>1678</v>
      </c>
      <c r="D56" s="8"/>
    </row>
    <row r="57" spans="1:4" ht="63">
      <c r="A57" s="10" t="s">
        <v>31</v>
      </c>
      <c r="B57" s="23" t="s">
        <v>92</v>
      </c>
      <c r="C57" s="33">
        <v>9097.2000000000007</v>
      </c>
      <c r="D57" s="8"/>
    </row>
    <row r="58" spans="1:4" ht="157.5" hidden="1">
      <c r="A58" s="10" t="s">
        <v>32</v>
      </c>
      <c r="B58" s="23" t="s">
        <v>93</v>
      </c>
      <c r="C58" s="33"/>
      <c r="D58" s="8"/>
    </row>
    <row r="59" spans="1:4" ht="31.5">
      <c r="A59" s="10"/>
      <c r="B59" s="25" t="s">
        <v>94</v>
      </c>
      <c r="C59" s="33"/>
      <c r="D59" s="8"/>
    </row>
    <row r="60" spans="1:4" ht="47.25">
      <c r="A60" s="10"/>
      <c r="B60" s="24" t="s">
        <v>95</v>
      </c>
      <c r="C60" s="33"/>
      <c r="D60" s="8"/>
    </row>
    <row r="61" spans="1:4" ht="94.5">
      <c r="A61" s="10" t="s">
        <v>33</v>
      </c>
      <c r="B61" s="23" t="s">
        <v>96</v>
      </c>
      <c r="C61" s="33">
        <v>65820.2</v>
      </c>
      <c r="D61" s="8"/>
    </row>
    <row r="62" spans="1:4" ht="78.75">
      <c r="A62" s="10" t="s">
        <v>34</v>
      </c>
      <c r="B62" s="23" t="s">
        <v>97</v>
      </c>
      <c r="C62" s="33">
        <v>3484.2</v>
      </c>
      <c r="D62" s="8"/>
    </row>
    <row r="63" spans="1:4" ht="141.75">
      <c r="A63" s="10" t="s">
        <v>35</v>
      </c>
      <c r="B63" s="23" t="s">
        <v>139</v>
      </c>
      <c r="C63" s="33">
        <f>201.1+79.2-14.5</f>
        <v>265.8</v>
      </c>
      <c r="D63" s="8"/>
    </row>
    <row r="64" spans="1:4" ht="94.5">
      <c r="A64" s="10" t="s">
        <v>36</v>
      </c>
      <c r="B64" s="23" t="s">
        <v>83</v>
      </c>
      <c r="C64" s="33">
        <v>23.3</v>
      </c>
      <c r="D64" s="8"/>
    </row>
    <row r="65" spans="1:4" ht="157.5" hidden="1">
      <c r="A65" s="10" t="s">
        <v>37</v>
      </c>
      <c r="B65" s="23" t="s">
        <v>38</v>
      </c>
      <c r="C65" s="33"/>
      <c r="D65" s="8"/>
    </row>
    <row r="66" spans="1:4" ht="15.75">
      <c r="A66" s="9"/>
      <c r="B66" s="25" t="s">
        <v>39</v>
      </c>
      <c r="C66" s="34">
        <f>SUM(C13:C64)</f>
        <v>1527268.5</v>
      </c>
      <c r="D66" s="12"/>
    </row>
    <row r="67" spans="1:4" ht="15.75">
      <c r="A67" s="11"/>
      <c r="B67" s="42" t="s">
        <v>40</v>
      </c>
      <c r="C67" s="42"/>
      <c r="D67" s="8"/>
    </row>
    <row r="68" spans="1:4" ht="31.5">
      <c r="A68" s="13"/>
      <c r="B68" s="14" t="s">
        <v>98</v>
      </c>
      <c r="C68" s="35"/>
      <c r="D68" s="8"/>
    </row>
    <row r="69" spans="1:4" ht="31.5">
      <c r="A69" s="13"/>
      <c r="B69" s="16" t="s">
        <v>99</v>
      </c>
      <c r="C69" s="32"/>
      <c r="D69" s="8"/>
    </row>
    <row r="70" spans="1:4" ht="94.5">
      <c r="A70" s="19" t="s">
        <v>41</v>
      </c>
      <c r="B70" s="23" t="s">
        <v>100</v>
      </c>
      <c r="C70" s="33">
        <v>3492.4</v>
      </c>
      <c r="D70" s="8"/>
    </row>
    <row r="71" spans="1:4" ht="31.5">
      <c r="A71" s="19"/>
      <c r="B71" s="25" t="s">
        <v>101</v>
      </c>
      <c r="C71" s="33"/>
      <c r="D71" s="8"/>
    </row>
    <row r="72" spans="1:4" ht="31.5">
      <c r="A72" s="19"/>
      <c r="B72" s="24" t="s">
        <v>102</v>
      </c>
      <c r="C72" s="33"/>
      <c r="D72" s="8"/>
    </row>
    <row r="73" spans="1:4" ht="63">
      <c r="A73" s="10" t="s">
        <v>42</v>
      </c>
      <c r="B73" s="23" t="s">
        <v>119</v>
      </c>
      <c r="C73" s="33">
        <v>778.2</v>
      </c>
      <c r="D73" s="8"/>
    </row>
    <row r="74" spans="1:4" ht="78.75">
      <c r="A74" s="10" t="s">
        <v>43</v>
      </c>
      <c r="B74" s="23" t="s">
        <v>147</v>
      </c>
      <c r="C74" s="33">
        <f>104.1+19.8</f>
        <v>123.89999999999999</v>
      </c>
      <c r="D74" s="8"/>
    </row>
    <row r="75" spans="1:4" ht="31.5">
      <c r="A75" s="10"/>
      <c r="B75" s="25" t="s">
        <v>103</v>
      </c>
      <c r="C75" s="33"/>
      <c r="D75" s="8"/>
    </row>
    <row r="76" spans="1:4" ht="126">
      <c r="A76" s="10" t="s">
        <v>44</v>
      </c>
      <c r="B76" s="23" t="s">
        <v>104</v>
      </c>
      <c r="C76" s="33">
        <v>735.8</v>
      </c>
      <c r="D76" s="8"/>
    </row>
    <row r="77" spans="1:4" ht="63">
      <c r="A77" s="10"/>
      <c r="B77" s="25" t="s">
        <v>105</v>
      </c>
      <c r="C77" s="33"/>
      <c r="D77" s="8"/>
    </row>
    <row r="78" spans="1:4" ht="31.5">
      <c r="A78" s="10"/>
      <c r="B78" s="24" t="s">
        <v>106</v>
      </c>
      <c r="C78" s="33"/>
      <c r="D78" s="8"/>
    </row>
    <row r="79" spans="1:4" ht="47.25">
      <c r="A79" s="10" t="s">
        <v>45</v>
      </c>
      <c r="B79" s="23" t="s">
        <v>107</v>
      </c>
      <c r="C79" s="33">
        <v>3124.9</v>
      </c>
      <c r="D79" s="8"/>
    </row>
    <row r="80" spans="1:4" ht="31.5">
      <c r="A80" s="10"/>
      <c r="B80" s="25" t="s">
        <v>108</v>
      </c>
      <c r="C80" s="33"/>
      <c r="D80" s="8"/>
    </row>
    <row r="81" spans="1:4" ht="15.75">
      <c r="A81" s="10"/>
      <c r="B81" s="24" t="s">
        <v>109</v>
      </c>
      <c r="C81" s="33"/>
      <c r="D81" s="8"/>
    </row>
    <row r="82" spans="1:4" ht="47.25">
      <c r="A82" s="10" t="s">
        <v>46</v>
      </c>
      <c r="B82" s="23" t="s">
        <v>110</v>
      </c>
      <c r="C82" s="33">
        <v>8900</v>
      </c>
      <c r="D82" s="8"/>
    </row>
    <row r="83" spans="1:4" ht="15.75">
      <c r="A83" s="10"/>
      <c r="B83" s="24" t="s">
        <v>111</v>
      </c>
      <c r="C83" s="33"/>
      <c r="D83" s="8"/>
    </row>
    <row r="84" spans="1:4" ht="47.25">
      <c r="A84" s="10" t="s">
        <v>47</v>
      </c>
      <c r="B84" s="23" t="s">
        <v>160</v>
      </c>
      <c r="C84" s="33">
        <f>79513.6-59998.9</f>
        <v>19514.700000000004</v>
      </c>
      <c r="D84" s="8"/>
    </row>
    <row r="85" spans="1:4" ht="47.25">
      <c r="A85" s="10" t="s">
        <v>48</v>
      </c>
      <c r="B85" s="23" t="s">
        <v>110</v>
      </c>
      <c r="C85" s="33">
        <v>10614.7</v>
      </c>
      <c r="D85" s="8"/>
    </row>
    <row r="86" spans="1:4" ht="63">
      <c r="A86" s="10" t="s">
        <v>49</v>
      </c>
      <c r="B86" s="23" t="s">
        <v>112</v>
      </c>
      <c r="C86" s="33">
        <v>54125</v>
      </c>
      <c r="D86" s="8"/>
    </row>
    <row r="87" spans="1:4" ht="47.25">
      <c r="A87" s="10"/>
      <c r="B87" s="23" t="s">
        <v>149</v>
      </c>
      <c r="C87" s="33">
        <v>298580.90000000002</v>
      </c>
      <c r="D87" s="8"/>
    </row>
    <row r="88" spans="1:4" ht="31.5">
      <c r="A88" s="10"/>
      <c r="B88" s="24" t="s">
        <v>113</v>
      </c>
      <c r="C88" s="33"/>
      <c r="D88" s="8"/>
    </row>
    <row r="89" spans="1:4" ht="63">
      <c r="A89" s="10" t="s">
        <v>50</v>
      </c>
      <c r="B89" s="23" t="s">
        <v>137</v>
      </c>
      <c r="C89" s="33">
        <f>677.5+799.1</f>
        <v>1476.6</v>
      </c>
      <c r="D89" s="8"/>
    </row>
    <row r="90" spans="1:4" ht="31.5">
      <c r="A90" s="10"/>
      <c r="B90" s="25" t="s">
        <v>75</v>
      </c>
      <c r="C90" s="33"/>
      <c r="D90" s="8"/>
    </row>
    <row r="91" spans="1:4" ht="31.5">
      <c r="A91" s="10"/>
      <c r="B91" s="24" t="s">
        <v>114</v>
      </c>
      <c r="C91" s="33"/>
      <c r="D91" s="8"/>
    </row>
    <row r="92" spans="1:4" ht="110.25">
      <c r="A92" s="10" t="s">
        <v>51</v>
      </c>
      <c r="B92" s="23" t="s">
        <v>115</v>
      </c>
      <c r="C92" s="33">
        <f>8431.1+741.8</f>
        <v>9172.9</v>
      </c>
      <c r="D92" s="8"/>
    </row>
    <row r="93" spans="1:4" ht="31.5">
      <c r="A93" s="10"/>
      <c r="B93" s="24" t="s">
        <v>116</v>
      </c>
      <c r="C93" s="33"/>
      <c r="D93" s="8"/>
    </row>
    <row r="94" spans="1:4" ht="157.5">
      <c r="A94" s="10" t="s">
        <v>52</v>
      </c>
      <c r="B94" s="23" t="s">
        <v>117</v>
      </c>
      <c r="C94" s="33">
        <v>15260.5</v>
      </c>
      <c r="D94" s="8"/>
    </row>
    <row r="95" spans="1:4" ht="15.75">
      <c r="A95" s="10"/>
      <c r="B95" s="24" t="s">
        <v>118</v>
      </c>
      <c r="C95" s="33"/>
      <c r="D95" s="8"/>
    </row>
    <row r="96" spans="1:4" ht="63">
      <c r="A96" s="10" t="s">
        <v>53</v>
      </c>
      <c r="B96" s="23" t="s">
        <v>148</v>
      </c>
      <c r="C96" s="33">
        <f>1956.2+3059.6+1066.2+750</f>
        <v>6832</v>
      </c>
      <c r="D96" s="8"/>
    </row>
    <row r="97" spans="1:4" ht="31.5">
      <c r="A97" s="10"/>
      <c r="B97" s="25" t="s">
        <v>120</v>
      </c>
      <c r="C97" s="33"/>
      <c r="D97" s="8"/>
    </row>
    <row r="98" spans="1:4" ht="63">
      <c r="A98" s="10" t="s">
        <v>54</v>
      </c>
      <c r="B98" s="23" t="s">
        <v>121</v>
      </c>
      <c r="C98" s="33">
        <v>579.6</v>
      </c>
      <c r="D98" s="8"/>
    </row>
    <row r="99" spans="1:4" ht="63">
      <c r="A99" s="10" t="s">
        <v>55</v>
      </c>
      <c r="B99" s="23" t="s">
        <v>122</v>
      </c>
      <c r="C99" s="33">
        <v>208.5</v>
      </c>
      <c r="D99" s="8"/>
    </row>
    <row r="100" spans="1:4" ht="31.5">
      <c r="A100" s="10"/>
      <c r="B100" s="25" t="s">
        <v>123</v>
      </c>
      <c r="C100" s="33"/>
      <c r="D100" s="8"/>
    </row>
    <row r="101" spans="1:4" ht="15.75">
      <c r="A101" s="10"/>
      <c r="B101" s="24" t="s">
        <v>124</v>
      </c>
      <c r="C101" s="33"/>
      <c r="D101" s="8"/>
    </row>
    <row r="102" spans="1:4" ht="63">
      <c r="A102" s="10" t="s">
        <v>56</v>
      </c>
      <c r="B102" s="23" t="s">
        <v>125</v>
      </c>
      <c r="C102" s="33">
        <v>18131.599999999999</v>
      </c>
      <c r="D102" s="8"/>
    </row>
    <row r="103" spans="1:4" ht="100.5" customHeight="1">
      <c r="A103" s="10"/>
      <c r="B103" s="23" t="s">
        <v>146</v>
      </c>
      <c r="C103" s="33">
        <v>150</v>
      </c>
      <c r="D103" s="8"/>
    </row>
    <row r="104" spans="1:4" ht="31.5">
      <c r="A104" s="10"/>
      <c r="B104" s="25" t="s">
        <v>126</v>
      </c>
      <c r="C104" s="33"/>
      <c r="D104" s="8"/>
    </row>
    <row r="105" spans="1:4" ht="63">
      <c r="A105" s="10"/>
      <c r="B105" s="24" t="s">
        <v>127</v>
      </c>
      <c r="C105" s="33"/>
      <c r="D105" s="8"/>
    </row>
    <row r="106" spans="1:4" ht="78.75">
      <c r="A106" s="10" t="s">
        <v>57</v>
      </c>
      <c r="B106" s="23" t="s">
        <v>128</v>
      </c>
      <c r="C106" s="33">
        <f>24243.5+2987.1</f>
        <v>27230.6</v>
      </c>
      <c r="D106" s="8"/>
    </row>
    <row r="107" spans="1:4" ht="31.5">
      <c r="A107" s="10"/>
      <c r="B107" s="25" t="s">
        <v>94</v>
      </c>
      <c r="C107" s="33"/>
      <c r="D107" s="8"/>
    </row>
    <row r="108" spans="1:4" ht="47.25">
      <c r="A108" s="10"/>
      <c r="B108" s="24" t="s">
        <v>129</v>
      </c>
      <c r="C108" s="33"/>
      <c r="D108" s="8"/>
    </row>
    <row r="109" spans="1:4" ht="78.75">
      <c r="A109" s="10" t="s">
        <v>33</v>
      </c>
      <c r="B109" s="23" t="s">
        <v>130</v>
      </c>
      <c r="C109" s="33">
        <v>114042.4</v>
      </c>
      <c r="D109" s="8"/>
    </row>
    <row r="110" spans="1:4" ht="78.75">
      <c r="A110" s="10" t="s">
        <v>58</v>
      </c>
      <c r="B110" s="23" t="s">
        <v>150</v>
      </c>
      <c r="C110" s="33">
        <v>400</v>
      </c>
      <c r="D110" s="8"/>
    </row>
    <row r="111" spans="1:4" ht="15.75">
      <c r="A111" s="9"/>
      <c r="B111" s="25" t="s">
        <v>39</v>
      </c>
      <c r="C111" s="34">
        <f>SUM(C68:C110)</f>
        <v>593475.19999999995</v>
      </c>
      <c r="D111" s="12"/>
    </row>
    <row r="112" spans="1:4" ht="15.75">
      <c r="A112" s="11"/>
      <c r="B112" s="42" t="s">
        <v>59</v>
      </c>
      <c r="C112" s="42"/>
      <c r="D112" s="8"/>
    </row>
    <row r="113" spans="1:4" ht="31.5">
      <c r="A113" s="13"/>
      <c r="B113" s="15" t="s">
        <v>98</v>
      </c>
      <c r="C113" s="32"/>
      <c r="D113" s="8"/>
    </row>
    <row r="114" spans="1:4" ht="31.5">
      <c r="A114" s="13"/>
      <c r="B114" s="16" t="s">
        <v>133</v>
      </c>
      <c r="C114" s="32"/>
      <c r="D114" s="8"/>
    </row>
    <row r="115" spans="1:4" ht="67.5" customHeight="1">
      <c r="A115" s="13"/>
      <c r="B115" s="27" t="s">
        <v>151</v>
      </c>
      <c r="C115" s="36">
        <f>500+200</f>
        <v>700</v>
      </c>
      <c r="D115" s="8"/>
    </row>
    <row r="116" spans="1:4" ht="15.75">
      <c r="A116" s="13"/>
      <c r="B116" s="16" t="s">
        <v>159</v>
      </c>
      <c r="C116" s="36"/>
      <c r="D116" s="8"/>
    </row>
    <row r="117" spans="1:4" ht="64.5" customHeight="1">
      <c r="A117" s="13"/>
      <c r="B117" s="27" t="s">
        <v>131</v>
      </c>
      <c r="C117" s="36">
        <v>1166.3</v>
      </c>
      <c r="D117" s="8"/>
    </row>
    <row r="118" spans="1:4" ht="31.5">
      <c r="A118" s="13"/>
      <c r="B118" s="15" t="s">
        <v>103</v>
      </c>
      <c r="C118" s="36"/>
      <c r="D118" s="8"/>
    </row>
    <row r="119" spans="1:4" ht="66.75" customHeight="1">
      <c r="A119" s="13"/>
      <c r="B119" s="27" t="s">
        <v>151</v>
      </c>
      <c r="C119" s="36">
        <v>300</v>
      </c>
      <c r="D119" s="8"/>
    </row>
    <row r="120" spans="1:4" ht="66.75" customHeight="1">
      <c r="A120" s="13"/>
      <c r="B120" s="27" t="s">
        <v>131</v>
      </c>
      <c r="C120" s="36">
        <v>50</v>
      </c>
      <c r="D120" s="8"/>
    </row>
    <row r="121" spans="1:4" ht="31.5">
      <c r="A121" s="13"/>
      <c r="B121" s="15" t="s">
        <v>75</v>
      </c>
      <c r="C121" s="36"/>
      <c r="D121" s="8"/>
    </row>
    <row r="122" spans="1:4" ht="31.5">
      <c r="A122" s="13"/>
      <c r="B122" s="16" t="s">
        <v>114</v>
      </c>
      <c r="C122" s="36"/>
      <c r="D122" s="8"/>
    </row>
    <row r="123" spans="1:4" ht="66.75" customHeight="1">
      <c r="A123" s="13"/>
      <c r="B123" s="40" t="s">
        <v>154</v>
      </c>
      <c r="C123" s="33">
        <f>987+879</f>
        <v>1866</v>
      </c>
      <c r="D123" s="8"/>
    </row>
    <row r="124" spans="1:4" ht="31.5">
      <c r="A124" s="13"/>
      <c r="B124" s="25" t="s">
        <v>82</v>
      </c>
      <c r="C124" s="33"/>
      <c r="D124" s="8"/>
    </row>
    <row r="125" spans="1:4" ht="66.75" customHeight="1">
      <c r="A125" s="13"/>
      <c r="B125" s="23" t="s">
        <v>153</v>
      </c>
      <c r="C125" s="33">
        <v>6310</v>
      </c>
      <c r="D125" s="8"/>
    </row>
    <row r="126" spans="1:4" ht="31.5">
      <c r="A126" s="13"/>
      <c r="B126" s="15" t="s">
        <v>156</v>
      </c>
      <c r="C126" s="36"/>
      <c r="D126" s="8"/>
    </row>
    <row r="127" spans="1:4" ht="69.75" customHeight="1">
      <c r="A127" s="13"/>
      <c r="B127" s="27" t="s">
        <v>157</v>
      </c>
      <c r="C127" s="36">
        <v>700</v>
      </c>
      <c r="D127" s="8"/>
    </row>
    <row r="128" spans="1:4" ht="31.5">
      <c r="A128" s="13"/>
      <c r="B128" s="15" t="s">
        <v>94</v>
      </c>
      <c r="C128" s="32"/>
      <c r="D128" s="8"/>
    </row>
    <row r="129" spans="1:4" ht="47.25">
      <c r="A129" s="13"/>
      <c r="B129" s="16" t="s">
        <v>129</v>
      </c>
      <c r="C129" s="32"/>
      <c r="D129" s="8"/>
    </row>
    <row r="130" spans="1:4" ht="63">
      <c r="A130" s="19" t="s">
        <v>60</v>
      </c>
      <c r="B130" s="23" t="s">
        <v>131</v>
      </c>
      <c r="C130" s="33">
        <f>1599.5+146.3-242.2</f>
        <v>1503.6</v>
      </c>
      <c r="D130" s="8"/>
    </row>
    <row r="131" spans="1:4" ht="94.5">
      <c r="A131" s="19"/>
      <c r="B131" s="23" t="s">
        <v>152</v>
      </c>
      <c r="C131" s="33">
        <v>17186.7</v>
      </c>
      <c r="D131" s="8"/>
    </row>
    <row r="132" spans="1:4" ht="132.75" customHeight="1">
      <c r="A132" s="19"/>
      <c r="B132" s="23" t="s">
        <v>155</v>
      </c>
      <c r="C132" s="33">
        <v>10227</v>
      </c>
      <c r="D132" s="8"/>
    </row>
    <row r="133" spans="1:4" ht="126">
      <c r="A133" s="19"/>
      <c r="B133" s="23" t="s">
        <v>162</v>
      </c>
      <c r="C133" s="33">
        <v>10514</v>
      </c>
      <c r="D133" s="8"/>
    </row>
    <row r="134" spans="1:4" ht="126">
      <c r="A134" s="19"/>
      <c r="B134" s="23" t="s">
        <v>161</v>
      </c>
      <c r="C134" s="33">
        <v>1782.2</v>
      </c>
      <c r="D134" s="8"/>
    </row>
    <row r="135" spans="1:4" ht="126">
      <c r="A135" s="19"/>
      <c r="B135" s="23" t="s">
        <v>163</v>
      </c>
      <c r="C135" s="33">
        <v>46118.5</v>
      </c>
      <c r="D135" s="8"/>
    </row>
    <row r="136" spans="1:4" ht="15.75">
      <c r="A136" s="10"/>
      <c r="B136" s="25" t="s">
        <v>39</v>
      </c>
      <c r="C136" s="37">
        <f>SUM(C113:C135)</f>
        <v>98424.299999999988</v>
      </c>
      <c r="D136" s="8"/>
    </row>
    <row r="137" spans="1:4" ht="18.75">
      <c r="A137" s="20"/>
      <c r="B137" s="26" t="s">
        <v>61</v>
      </c>
      <c r="C137" s="38">
        <f>C66+C111+C136</f>
        <v>2219168</v>
      </c>
      <c r="D137" s="1"/>
    </row>
  </sheetData>
  <mergeCells count="7">
    <mergeCell ref="B67:C67"/>
    <mergeCell ref="B112:C112"/>
    <mergeCell ref="B1:C1"/>
    <mergeCell ref="B2:C2"/>
    <mergeCell ref="B3:C3"/>
    <mergeCell ref="B5:C5"/>
    <mergeCell ref="B10:C10"/>
  </mergeCells>
  <pageMargins left="0.78740157480314965" right="0.39370078740157483" top="0.59055118110236227" bottom="0.39370078740157483" header="0.39370078740157483" footer="0.39370078740157483"/>
  <pageSetup paperSize="9" scale="9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№15</vt:lpstr>
      <vt:lpstr>'Приложение №15'!Заголовки_для_печати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2018-10-31T10:53:21Z</cp:lastPrinted>
  <dcterms:created xsi:type="dcterms:W3CDTF">2018-10-18T14:01:16Z</dcterms:created>
  <dcterms:modified xsi:type="dcterms:W3CDTF">2019-10-17T12:39:17Z</dcterms:modified>
</cp:coreProperties>
</file>